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E3B17DFF-5231-4595-A095-BC89A3E29100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D11" i="1" l="1"/>
  <c r="J12" i="1"/>
  <c r="H19" i="1" l="1"/>
  <c r="I19" i="1" l="1"/>
  <c r="G19" i="1"/>
  <c r="J19" i="1" l="1"/>
  <c r="F19" i="1" l="1"/>
  <c r="F22" i="1" s="1"/>
  <c r="J23" i="1"/>
</calcChain>
</file>

<file path=xl/sharedStrings.xml><?xml version="1.0" encoding="utf-8"?>
<sst xmlns="http://schemas.openxmlformats.org/spreadsheetml/2006/main" count="36" uniqueCount="29">
  <si>
    <t>№</t>
  </si>
  <si>
    <t>кол-во</t>
  </si>
  <si>
    <t>металлолом</t>
  </si>
  <si>
    <t>вес единицы, тн</t>
  </si>
  <si>
    <t>строительный мусор</t>
  </si>
  <si>
    <t>ед. изм.</t>
  </si>
  <si>
    <t>Наименование работ</t>
  </si>
  <si>
    <t>м3</t>
  </si>
  <si>
    <t>металлолом, т</t>
  </si>
  <si>
    <t>м2</t>
  </si>
  <si>
    <t>ИТОГО</t>
  </si>
  <si>
    <t>ВСЕГО</t>
  </si>
  <si>
    <t>Расчет №1 по строительному мусору при демонтажных работах</t>
  </si>
  <si>
    <t>Снятие оконных переплетов: остекленных</t>
  </si>
  <si>
    <t>Демонтаж оконных коробок</t>
  </si>
  <si>
    <t>шт</t>
  </si>
  <si>
    <t>Здание стартового диспетчерского пункта</t>
  </si>
  <si>
    <t>Разборка: кирпичных стен</t>
  </si>
  <si>
    <t>Разборка покрытий кровель: из листовой стали</t>
  </si>
  <si>
    <t>Снятие дверных полотен деревянных</t>
  </si>
  <si>
    <t>Демонтаж дверных коробок деревянных</t>
  </si>
  <si>
    <t>Класс строительного мусора, тн</t>
  </si>
  <si>
    <t>Разборка жб конструкций крылец</t>
  </si>
  <si>
    <t>Разборка деревянных элементов конструкций крыш: стропильной системы</t>
  </si>
  <si>
    <t>Разборка деревянного настила перекрытия</t>
  </si>
  <si>
    <t>Разборка деревянных балок перекрытия</t>
  </si>
  <si>
    <t>Демонтаж стальных балок перекрытия</t>
  </si>
  <si>
    <t>т</t>
  </si>
  <si>
    <t>Демонтаж здания, расположенного по адресу: Алтайский край, г. Рубцовск, ул. Калинина,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</si>
</sst>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-* #,##0.0000\ _₽_-;\-* #,##0.0000\ _₽_-;_-* &quot;-&quot;??\ _₽_-;_-@_-"/>
    <numFmt numFmtId="165" formatCode="0.000"/>
    <numFmt numFmtId="166" formatCode="_-* #,##0.000\ _₽_-;\-* #,##0.0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NumberFormat="1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1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164" fontId="6" fillId="0" borderId="0" xfId="1" applyNumberFormat="1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Alignment="1">
      <alignment horizontal="center" vertical="center" wrapText="1"/>
    </xf>
    <xf numFmtId="0" fontId="0" fillId="2" borderId="0" xfId="0" applyNumberFormat="1" applyFont="1" applyFill="1" applyAlignment="1">
      <alignment wrapText="1"/>
    </xf>
    <xf numFmtId="165" fontId="5" fillId="2" borderId="1" xfId="1" applyNumberFormat="1" applyFont="1" applyFill="1" applyBorder="1" applyAlignment="1">
      <alignment horizontal="center" vertical="center" wrapText="1"/>
    </xf>
    <xf numFmtId="166" fontId="5" fillId="2" borderId="1" xfId="1" applyNumberFormat="1" applyFont="1" applyFill="1" applyBorder="1" applyAlignment="1">
      <alignment horizontal="center" vertical="center" wrapText="1"/>
    </xf>
    <xf numFmtId="166" fontId="6" fillId="0" borderId="1" xfId="1" applyNumberFormat="1" applyFont="1" applyBorder="1" applyAlignment="1">
      <alignment horizontal="center" vertical="center"/>
    </xf>
    <xf numFmtId="166" fontId="6" fillId="0" borderId="1" xfId="1" applyNumberFormat="1" applyFont="1" applyBorder="1" applyAlignment="1">
      <alignment horizontal="center" vertical="center" wrapText="1"/>
    </xf>
    <xf numFmtId="166" fontId="6" fillId="0" borderId="0" xfId="1" applyNumberFormat="1" applyFont="1" applyBorder="1" applyAlignment="1">
      <alignment horizontal="center" vertical="center" wrapText="1"/>
    </xf>
    <xf numFmtId="166" fontId="2" fillId="0" borderId="0" xfId="1" applyNumberFormat="1" applyFont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Alignment="1">
      <alignment horizontal="center" vertical="center" wrapText="1"/>
    </xf>
    <xf numFmtId="0" fontId="8" fillId="2" borderId="0" xfId="0" applyNumberFormat="1" applyFont="1" applyFill="1" applyAlignment="1">
      <alignment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1" applyNumberFormat="1" applyFont="1" applyBorder="1" applyAlignment="1">
      <alignment horizontal="center" vertical="center" wrapText="1"/>
    </xf>
    <xf numFmtId="166" fontId="7" fillId="0" borderId="1" xfId="1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0" fontId="8" fillId="0" borderId="0" xfId="0" applyNumberFormat="1" applyFont="1" applyAlignment="1">
      <alignment wrapText="1"/>
    </xf>
    <xf numFmtId="164" fontId="6" fillId="0" borderId="1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right" vertical="center" wrapText="1"/>
    </xf>
    <xf numFmtId="166" fontId="6" fillId="2" borderId="1" xfId="1" applyNumberFormat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center" vertical="center" wrapText="1"/>
    </xf>
    <xf numFmtId="0" fontId="6" fillId="0" borderId="6" xfId="1" applyNumberFormat="1" applyFont="1" applyBorder="1" applyAlignment="1">
      <alignment horizontal="center" vertical="center" wrapText="1"/>
    </xf>
    <xf numFmtId="166" fontId="6" fillId="0" borderId="2" xfId="1" applyNumberFormat="1" applyFont="1" applyBorder="1" applyAlignment="1">
      <alignment horizontal="center" vertical="center" wrapText="1"/>
    </xf>
    <xf numFmtId="166" fontId="6" fillId="0" borderId="3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"/>
  <sheetViews>
    <sheetView tabSelected="1" zoomScale="80" zoomScaleNormal="80" workbookViewId="0">
      <selection activeCell="S15" sqref="S15"/>
    </sheetView>
  </sheetViews>
  <sheetFormatPr defaultRowHeight="15.6" x14ac:dyDescent="0.3"/>
  <cols>
    <col min="1" max="1" width="5.5546875" style="1" customWidth="1"/>
    <col min="2" max="2" width="42.5546875" style="4" customWidth="1"/>
    <col min="3" max="3" width="7.88671875" style="1" customWidth="1"/>
    <col min="4" max="4" width="11.44140625" style="1" customWidth="1"/>
    <col min="5" max="5" width="10.88671875" style="1" customWidth="1"/>
    <col min="6" max="6" width="13.6640625" style="13" customWidth="1"/>
    <col min="7" max="7" width="10.44140625" style="25" customWidth="1"/>
    <col min="8" max="8" width="13.5546875" style="13" customWidth="1"/>
    <col min="9" max="9" width="9.109375" style="13" customWidth="1"/>
    <col min="10" max="10" width="13.33203125" style="25" customWidth="1"/>
    <col min="11" max="16" width="9.109375" style="1"/>
  </cols>
  <sheetData>
    <row r="1" spans="1:16" s="2" customFormat="1" ht="27.6" customHeight="1" x14ac:dyDescent="0.3">
      <c r="A1" s="43" t="s">
        <v>12</v>
      </c>
      <c r="B1" s="43"/>
      <c r="C1" s="43"/>
      <c r="D1" s="43"/>
      <c r="E1" s="43"/>
      <c r="F1" s="43"/>
      <c r="G1" s="43"/>
      <c r="H1" s="43"/>
      <c r="I1" s="43"/>
      <c r="J1" s="43"/>
      <c r="K1" s="3"/>
      <c r="L1" s="3"/>
      <c r="M1" s="3"/>
      <c r="N1" s="3"/>
      <c r="O1" s="3"/>
      <c r="P1" s="3"/>
    </row>
    <row r="2" spans="1:16" s="2" customFormat="1" ht="34.200000000000003" customHeight="1" x14ac:dyDescent="0.3">
      <c r="A2" s="44" t="s">
        <v>28</v>
      </c>
      <c r="B2" s="44"/>
      <c r="C2" s="44"/>
      <c r="D2" s="44"/>
      <c r="E2" s="44"/>
      <c r="F2" s="44"/>
      <c r="G2" s="44"/>
      <c r="H2" s="44"/>
      <c r="I2" s="44"/>
      <c r="J2" s="44"/>
      <c r="K2" s="14"/>
      <c r="L2" s="14"/>
      <c r="M2" s="14"/>
      <c r="N2" s="14"/>
      <c r="O2" s="14"/>
      <c r="P2" s="14"/>
    </row>
    <row r="4" spans="1:16" s="5" customFormat="1" ht="24.6" customHeight="1" x14ac:dyDescent="0.3">
      <c r="A4" s="45" t="s">
        <v>0</v>
      </c>
      <c r="B4" s="45" t="s">
        <v>6</v>
      </c>
      <c r="C4" s="45" t="s">
        <v>5</v>
      </c>
      <c r="D4" s="45" t="s">
        <v>1</v>
      </c>
      <c r="E4" s="45" t="s">
        <v>3</v>
      </c>
      <c r="F4" s="47" t="s">
        <v>21</v>
      </c>
      <c r="G4" s="48"/>
      <c r="H4" s="48"/>
      <c r="I4" s="49"/>
      <c r="J4" s="50" t="s">
        <v>8</v>
      </c>
      <c r="K4" s="10"/>
      <c r="L4" s="10"/>
      <c r="M4" s="10"/>
      <c r="N4" s="10"/>
      <c r="O4" s="10"/>
      <c r="P4" s="10"/>
    </row>
    <row r="5" spans="1:16" s="5" customFormat="1" ht="18.600000000000001" customHeight="1" x14ac:dyDescent="0.3">
      <c r="A5" s="46"/>
      <c r="B5" s="46"/>
      <c r="C5" s="46"/>
      <c r="D5" s="46"/>
      <c r="E5" s="46"/>
      <c r="F5" s="9">
        <v>1</v>
      </c>
      <c r="G5" s="9">
        <v>2</v>
      </c>
      <c r="H5" s="9">
        <v>3</v>
      </c>
      <c r="I5" s="9">
        <v>4</v>
      </c>
      <c r="J5" s="51"/>
      <c r="K5" s="10"/>
      <c r="L5" s="10"/>
      <c r="M5" s="10"/>
      <c r="N5" s="10"/>
      <c r="O5" s="10"/>
      <c r="P5" s="10"/>
    </row>
    <row r="6" spans="1:16" s="5" customFormat="1" ht="29.4" customHeight="1" x14ac:dyDescent="0.3">
      <c r="A6" s="8"/>
      <c r="B6" s="8" t="s">
        <v>16</v>
      </c>
      <c r="C6" s="8"/>
      <c r="D6" s="8"/>
      <c r="E6" s="8"/>
      <c r="F6" s="9"/>
      <c r="G6" s="23"/>
      <c r="H6" s="9"/>
      <c r="I6" s="9"/>
      <c r="J6" s="23"/>
      <c r="K6" s="10"/>
      <c r="L6" s="10"/>
      <c r="M6" s="10"/>
      <c r="N6" s="10"/>
      <c r="O6" s="10"/>
      <c r="P6" s="10"/>
    </row>
    <row r="7" spans="1:16" s="19" customFormat="1" ht="17.25" customHeight="1" x14ac:dyDescent="0.3">
      <c r="A7" s="15">
        <v>1</v>
      </c>
      <c r="B7" s="16" t="s">
        <v>13</v>
      </c>
      <c r="C7" s="15" t="s">
        <v>9</v>
      </c>
      <c r="D7" s="15">
        <v>585</v>
      </c>
      <c r="E7" s="15">
        <v>3.4200000000000001E-2</v>
      </c>
      <c r="F7" s="20"/>
      <c r="G7" s="21"/>
      <c r="H7" s="21">
        <v>20.007000000000001</v>
      </c>
      <c r="I7" s="20"/>
      <c r="J7" s="21"/>
      <c r="K7" s="18"/>
      <c r="L7" s="18"/>
      <c r="M7" s="18"/>
      <c r="N7" s="18"/>
      <c r="O7" s="18"/>
      <c r="P7" s="18"/>
    </row>
    <row r="8" spans="1:16" s="19" customFormat="1" ht="14.4" x14ac:dyDescent="0.3">
      <c r="A8" s="15">
        <v>2</v>
      </c>
      <c r="B8" s="16" t="s">
        <v>14</v>
      </c>
      <c r="C8" s="15" t="s">
        <v>15</v>
      </c>
      <c r="D8" s="15">
        <v>271</v>
      </c>
      <c r="E8" s="15">
        <v>0.1066</v>
      </c>
      <c r="F8" s="17"/>
      <c r="G8" s="21"/>
      <c r="H8" s="21">
        <v>28.8886</v>
      </c>
      <c r="I8" s="17"/>
      <c r="J8" s="21"/>
      <c r="K8" s="18"/>
      <c r="L8" s="18"/>
      <c r="M8" s="18"/>
      <c r="N8" s="18"/>
      <c r="O8" s="18"/>
      <c r="P8" s="18"/>
    </row>
    <row r="9" spans="1:16" s="19" customFormat="1" ht="14.4" x14ac:dyDescent="0.3">
      <c r="A9" s="15">
        <v>3</v>
      </c>
      <c r="B9" s="16" t="s">
        <v>19</v>
      </c>
      <c r="C9" s="15" t="s">
        <v>9</v>
      </c>
      <c r="D9" s="15">
        <v>52.8</v>
      </c>
      <c r="E9" s="15">
        <v>1.18E-2</v>
      </c>
      <c r="F9" s="17"/>
      <c r="G9" s="21"/>
      <c r="H9" s="21">
        <v>0.313</v>
      </c>
      <c r="I9" s="17"/>
      <c r="J9" s="21"/>
      <c r="K9" s="18"/>
      <c r="L9" s="18"/>
      <c r="M9" s="18"/>
      <c r="N9" s="18"/>
      <c r="O9" s="18"/>
      <c r="P9" s="18"/>
    </row>
    <row r="10" spans="1:16" s="19" customFormat="1" ht="14.4" x14ac:dyDescent="0.3">
      <c r="A10" s="15">
        <v>4</v>
      </c>
      <c r="B10" s="16" t="s">
        <v>20</v>
      </c>
      <c r="C10" s="15" t="s">
        <v>15</v>
      </c>
      <c r="D10" s="15">
        <v>24</v>
      </c>
      <c r="E10" s="15">
        <v>0.105</v>
      </c>
      <c r="F10" s="17"/>
      <c r="G10" s="21"/>
      <c r="H10" s="21">
        <v>2.52</v>
      </c>
      <c r="I10" s="17"/>
      <c r="J10" s="21"/>
      <c r="K10" s="18"/>
      <c r="L10" s="18"/>
      <c r="M10" s="18"/>
      <c r="N10" s="18"/>
      <c r="O10" s="18"/>
      <c r="P10" s="18"/>
    </row>
    <row r="11" spans="1:16" s="19" customFormat="1" ht="14.4" x14ac:dyDescent="0.3">
      <c r="A11" s="15">
        <v>5</v>
      </c>
      <c r="B11" s="16" t="s">
        <v>17</v>
      </c>
      <c r="C11" s="15" t="s">
        <v>7</v>
      </c>
      <c r="D11" s="15">
        <f>1628+130</f>
        <v>1758</v>
      </c>
      <c r="E11" s="15">
        <v>2.4</v>
      </c>
      <c r="F11" s="17"/>
      <c r="G11" s="21"/>
      <c r="H11" s="21">
        <v>4219.2</v>
      </c>
      <c r="I11" s="17"/>
      <c r="J11" s="21"/>
      <c r="K11" s="18"/>
      <c r="L11" s="18"/>
      <c r="M11" s="18"/>
      <c r="N11" s="18"/>
      <c r="O11" s="18"/>
      <c r="P11" s="18"/>
    </row>
    <row r="12" spans="1:16" s="19" customFormat="1" ht="23.4" customHeight="1" x14ac:dyDescent="0.3">
      <c r="A12" s="15">
        <v>6</v>
      </c>
      <c r="B12" s="16" t="s">
        <v>18</v>
      </c>
      <c r="C12" s="15" t="s">
        <v>9</v>
      </c>
      <c r="D12" s="15">
        <v>1675</v>
      </c>
      <c r="E12" s="15">
        <v>5.1000000000000004E-3</v>
      </c>
      <c r="F12" s="17"/>
      <c r="G12" s="21"/>
      <c r="H12" s="21"/>
      <c r="I12" s="17"/>
      <c r="J12" s="21">
        <f>D12*E12</f>
        <v>8.5425000000000004</v>
      </c>
      <c r="K12" s="18"/>
      <c r="L12" s="18"/>
      <c r="M12" s="18"/>
      <c r="N12" s="18"/>
      <c r="O12" s="18"/>
      <c r="P12" s="18"/>
    </row>
    <row r="13" spans="1:16" s="19" customFormat="1" ht="18" customHeight="1" x14ac:dyDescent="0.3">
      <c r="A13" s="15">
        <v>7</v>
      </c>
      <c r="B13" s="16" t="s">
        <v>24</v>
      </c>
      <c r="C13" s="15" t="s">
        <v>7</v>
      </c>
      <c r="D13" s="15">
        <v>261</v>
      </c>
      <c r="E13" s="15">
        <v>0.62</v>
      </c>
      <c r="F13" s="17"/>
      <c r="G13" s="21"/>
      <c r="H13" s="21">
        <v>161.82</v>
      </c>
      <c r="I13" s="17"/>
      <c r="J13" s="21"/>
      <c r="K13" s="18"/>
      <c r="L13" s="18"/>
      <c r="M13" s="18"/>
      <c r="N13" s="18"/>
      <c r="O13" s="18"/>
      <c r="P13" s="18"/>
    </row>
    <row r="14" spans="1:16" s="19" customFormat="1" ht="18" customHeight="1" x14ac:dyDescent="0.3">
      <c r="A14" s="15">
        <v>8</v>
      </c>
      <c r="B14" s="16" t="s">
        <v>25</v>
      </c>
      <c r="C14" s="15" t="s">
        <v>7</v>
      </c>
      <c r="D14" s="15">
        <v>78</v>
      </c>
      <c r="E14" s="15">
        <v>0.62</v>
      </c>
      <c r="F14" s="17"/>
      <c r="G14" s="21"/>
      <c r="H14" s="21">
        <v>48.36</v>
      </c>
      <c r="I14" s="17"/>
      <c r="J14" s="21"/>
      <c r="K14" s="18"/>
      <c r="L14" s="18"/>
      <c r="M14" s="18"/>
      <c r="N14" s="18"/>
      <c r="O14" s="18"/>
      <c r="P14" s="18"/>
    </row>
    <row r="15" spans="1:16" s="19" customFormat="1" ht="30" customHeight="1" x14ac:dyDescent="0.3">
      <c r="A15" s="15">
        <v>9</v>
      </c>
      <c r="B15" s="16" t="s">
        <v>23</v>
      </c>
      <c r="C15" s="15" t="s">
        <v>7</v>
      </c>
      <c r="D15" s="15">
        <v>96</v>
      </c>
      <c r="E15" s="15">
        <v>0.62</v>
      </c>
      <c r="F15" s="17"/>
      <c r="G15" s="21"/>
      <c r="H15" s="21">
        <v>59.519999999999996</v>
      </c>
      <c r="I15" s="20"/>
      <c r="J15" s="21"/>
      <c r="K15" s="18"/>
      <c r="L15" s="18"/>
      <c r="M15" s="18"/>
      <c r="N15" s="18"/>
      <c r="O15" s="18"/>
      <c r="P15" s="18"/>
    </row>
    <row r="16" spans="1:16" s="19" customFormat="1" ht="14.4" x14ac:dyDescent="0.3">
      <c r="A16" s="15">
        <v>10</v>
      </c>
      <c r="B16" s="16" t="s">
        <v>26</v>
      </c>
      <c r="C16" s="15" t="s">
        <v>27</v>
      </c>
      <c r="D16" s="15">
        <v>48</v>
      </c>
      <c r="E16" s="15">
        <v>1</v>
      </c>
      <c r="F16" s="17"/>
      <c r="G16" s="21"/>
      <c r="H16" s="17"/>
      <c r="I16" s="17"/>
      <c r="J16" s="21">
        <f>D16*E16</f>
        <v>48</v>
      </c>
      <c r="K16" s="18"/>
      <c r="L16" s="18"/>
      <c r="M16" s="18"/>
      <c r="N16" s="18"/>
      <c r="O16" s="18"/>
      <c r="P16" s="18"/>
    </row>
    <row r="17" spans="1:16" s="30" customFormat="1" ht="14.4" x14ac:dyDescent="0.3">
      <c r="A17" s="15">
        <v>11</v>
      </c>
      <c r="B17" s="31" t="s">
        <v>22</v>
      </c>
      <c r="C17" s="26" t="s">
        <v>7</v>
      </c>
      <c r="D17" s="26">
        <v>115.92</v>
      </c>
      <c r="E17" s="26">
        <v>2.5</v>
      </c>
      <c r="F17" s="27"/>
      <c r="G17" s="28"/>
      <c r="H17" s="27">
        <v>289.8</v>
      </c>
      <c r="I17" s="27"/>
      <c r="J17" s="28"/>
      <c r="K17" s="29"/>
      <c r="L17" s="29"/>
      <c r="M17" s="29"/>
      <c r="N17" s="29"/>
      <c r="O17" s="29"/>
      <c r="P17" s="29"/>
    </row>
    <row r="18" spans="1:16" s="37" customFormat="1" ht="14.4" x14ac:dyDescent="0.3">
      <c r="A18" s="32"/>
      <c r="B18" s="33"/>
      <c r="C18" s="32"/>
      <c r="D18" s="32"/>
      <c r="E18" s="32"/>
      <c r="F18" s="34"/>
      <c r="G18" s="35"/>
      <c r="H18" s="34"/>
      <c r="I18" s="34"/>
      <c r="J18" s="35"/>
      <c r="K18" s="36"/>
      <c r="L18" s="36"/>
      <c r="M18" s="36"/>
      <c r="N18" s="36"/>
      <c r="O18" s="36"/>
      <c r="P18" s="36"/>
    </row>
    <row r="19" spans="1:16" s="5" customFormat="1" ht="20.399999999999999" customHeight="1" x14ac:dyDescent="0.3">
      <c r="A19" s="6"/>
      <c r="B19" s="7" t="s">
        <v>10</v>
      </c>
      <c r="C19" s="6"/>
      <c r="D19" s="6"/>
      <c r="E19" s="6"/>
      <c r="F19" s="22">
        <f>SUM(F7:F18)</f>
        <v>0</v>
      </c>
      <c r="G19" s="22">
        <f>SUM(G7:G18)</f>
        <v>0</v>
      </c>
      <c r="H19" s="22">
        <f>SUM(H7:H18)</f>
        <v>4830.4286000000002</v>
      </c>
      <c r="I19" s="22">
        <f>SUM(I7:I18)</f>
        <v>0</v>
      </c>
      <c r="J19" s="22">
        <f>SUM(J7:J18)</f>
        <v>56.542500000000004</v>
      </c>
      <c r="K19" s="10"/>
      <c r="L19" s="10"/>
      <c r="M19" s="10"/>
      <c r="N19" s="10"/>
      <c r="O19" s="10"/>
      <c r="P19" s="10"/>
    </row>
    <row r="20" spans="1:16" s="5" customFormat="1" ht="14.4" x14ac:dyDescent="0.3">
      <c r="A20" s="11"/>
      <c r="B20" s="11"/>
      <c r="C20" s="11"/>
      <c r="D20" s="11"/>
      <c r="E20" s="11"/>
      <c r="F20" s="12"/>
      <c r="G20" s="24"/>
      <c r="H20" s="12"/>
      <c r="I20" s="12"/>
      <c r="J20" s="24"/>
      <c r="K20" s="10"/>
      <c r="L20" s="10"/>
      <c r="M20" s="10"/>
      <c r="N20" s="10"/>
      <c r="O20" s="10"/>
      <c r="P20" s="10"/>
    </row>
    <row r="21" spans="1:16" s="2" customFormat="1" ht="19.8" customHeight="1" x14ac:dyDescent="0.3">
      <c r="A21" s="6"/>
      <c r="B21" s="7" t="s">
        <v>11</v>
      </c>
      <c r="C21" s="6"/>
      <c r="D21" s="6"/>
      <c r="E21" s="6"/>
      <c r="F21" s="38"/>
      <c r="G21" s="22"/>
      <c r="H21" s="38"/>
      <c r="I21" s="38"/>
      <c r="J21" s="22"/>
      <c r="K21" s="39"/>
      <c r="L21" s="39"/>
      <c r="M21" s="39"/>
      <c r="N21" s="39"/>
      <c r="O21" s="39"/>
      <c r="P21" s="39"/>
    </row>
    <row r="22" spans="1:16" s="2" customFormat="1" ht="17.399999999999999" customHeight="1" x14ac:dyDescent="0.3">
      <c r="A22" s="6"/>
      <c r="B22" s="40" t="s">
        <v>4</v>
      </c>
      <c r="C22" s="6"/>
      <c r="D22" s="6"/>
      <c r="E22" s="6"/>
      <c r="F22" s="41">
        <f>F19+G19+H19+I19</f>
        <v>4830.4286000000002</v>
      </c>
      <c r="G22" s="41"/>
      <c r="H22" s="42"/>
      <c r="I22" s="42"/>
      <c r="J22" s="41"/>
      <c r="K22" s="39"/>
      <c r="L22" s="39"/>
      <c r="M22" s="39"/>
      <c r="N22" s="39"/>
      <c r="O22" s="39"/>
      <c r="P22" s="39"/>
    </row>
    <row r="23" spans="1:16" s="2" customFormat="1" ht="17.399999999999999" customHeight="1" x14ac:dyDescent="0.3">
      <c r="A23" s="6"/>
      <c r="B23" s="40" t="s">
        <v>2</v>
      </c>
      <c r="C23" s="6"/>
      <c r="D23" s="6"/>
      <c r="E23" s="6"/>
      <c r="F23" s="42"/>
      <c r="G23" s="41"/>
      <c r="H23" s="42"/>
      <c r="I23" s="42"/>
      <c r="J23" s="41">
        <f>J19</f>
        <v>56.542500000000004</v>
      </c>
      <c r="K23" s="39"/>
      <c r="L23" s="39"/>
      <c r="M23" s="39"/>
      <c r="N23" s="39"/>
      <c r="O23" s="39"/>
      <c r="P23" s="39"/>
    </row>
  </sheetData>
  <mergeCells count="9">
    <mergeCell ref="A1:J1"/>
    <mergeCell ref="A2:J2"/>
    <mergeCell ref="A4:A5"/>
    <mergeCell ref="B4:B5"/>
    <mergeCell ref="C4:C5"/>
    <mergeCell ref="D4:D5"/>
    <mergeCell ref="E4:E5"/>
    <mergeCell ref="F4:I4"/>
    <mergeCell ref="J4:J5"/>
  </mergeCells>
  <printOptions horizontalCentered="1"/>
  <pageMargins left="0.19685039370078741" right="0.19685039370078741" top="0.55118110236220474" bottom="0.19685039370078741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2025-03-14T03:59:38Z</dcterms:modified>
</cp:coreProperties>
</file>